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59. КЛ 6(10) кВ_В траншее_ААБл " sheetId="1" r:id="rId1"/>
  </sheets>
  <definedNames>
    <definedName name="_xlnm.Print_Titles" localSheetId="0">'59. КЛ 6(10) кВ_В траншее_ААБл '!$5:$5</definedName>
  </definedNames>
  <calcPr calcId="162913"/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6" i="1"/>
  <c r="A15" i="1"/>
  <c r="A14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<sst xmlns="http://schemas.openxmlformats.org/spreadsheetml/2006/main" count="97" uniqueCount="62">
  <si>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</si>
  <si>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</si>
  <si>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</si>
  <si>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</si>
  <si>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</si>
  <si>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</si>
  <si>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</si>
  <si>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</si>
  <si>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</si>
  <si>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</si>
  <si>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</si>
  <si>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</si>
  <si>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 xml:space="preserve">(45*10*0,97) / 1000 </t>
  </si>
  <si>
    <t xml:space="preserve">1 </t>
  </si>
  <si>
    <t>2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</si>
  <si>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</si>
  <si>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</si>
  <si>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(45*10*0,03) / 100 </t>
  </si>
  <si>
    <t>3</t>
  </si>
  <si>
    <t>Устройство трубопроводов из полиэтиленовых труб: до 2 отверстий</t>
  </si>
  <si>
    <t>канал.км</t>
  </si>
  <si>
    <t xml:space="preserve"> </t>
  </si>
  <si>
    <t>4</t>
  </si>
  <si>
    <t>Труба напорная полиэтиленовая ПНД, среднего типа, диаметр 110 мм</t>
  </si>
  <si>
    <t>м</t>
  </si>
  <si>
    <t>5</t>
  </si>
  <si>
    <t>Устройство постели при одном кабеле в траншее</t>
  </si>
  <si>
    <t>100 м</t>
  </si>
  <si>
    <t xml:space="preserve">1000 / 100 </t>
  </si>
  <si>
    <t>6</t>
  </si>
  <si>
    <t>Засыпка траншей и котлованов с перемещением грунта до 5 м бульдозерами мощностью: 59 кВт (80 л.с.), группа грунтов 2</t>
  </si>
  <si>
    <t xml:space="preserve">(30*10) / 1000 </t>
  </si>
  <si>
    <t>Раздел 2. КЛ 6кВ</t>
  </si>
  <si>
    <t>7</t>
  </si>
  <si>
    <t>Кабель до 35 кВ в проложенных трубах, блоках и коробах, масса 1 м кабеля: до 6 кг</t>
  </si>
  <si>
    <t>8</t>
  </si>
  <si>
    <t>Покрытие кабеля, проложенного в траншее: лентой сигнальной</t>
  </si>
  <si>
    <t>9</t>
  </si>
  <si>
    <t>Муфта соединительная эпоксидная для 3-4-жильного кабеля напряжением: до 10 кВ, сечение жил до 240 мм2</t>
  </si>
  <si>
    <t>шт</t>
  </si>
  <si>
    <t>Раздел 3. Материалы, не вошедшие в расценки</t>
  </si>
  <si>
    <t>10</t>
  </si>
  <si>
    <t>Песок природный для строительных работ</t>
  </si>
  <si>
    <t>м3</t>
  </si>
  <si>
    <t>11</t>
  </si>
  <si>
    <t>Кабель силовой с алюминиевыми жилами ААБл 3х240-10</t>
  </si>
  <si>
    <t>1000 м</t>
  </si>
  <si>
    <t xml:space="preserve">(1000*1,02) / 1000 </t>
  </si>
  <si>
    <t>12</t>
  </si>
  <si>
    <t>Трубы напорные полиэтиленовые, среднего типа, ПНД, номинальный наружный диаметр 160 мм</t>
  </si>
  <si>
    <t xml:space="preserve">1000*1,02 </t>
  </si>
  <si>
    <t>13</t>
  </si>
  <si>
    <t>Лента полиэтиленовая сигнальная, ширина 200 мм, толщина 50 мкм</t>
  </si>
  <si>
    <t xml:space="preserve">1050 / 100 </t>
  </si>
  <si>
    <t>14</t>
  </si>
  <si>
    <t>Муфты концевые термоусаживаемые наружной установки для силовых кабелей на напряжение 6, 10 кВ, без наконечников, тип 3КНТП 10-240, сечение жил 150-240 мм2</t>
  </si>
  <si>
    <t>15</t>
  </si>
  <si>
    <t>Муфта термоусаживаемая соединительная для кабеля с полиэтиленовой или бумажной изоляцией на напряжение до 10 кВ, марки СТп-10-3х(150-240) мм2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</si>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</sst>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7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7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7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0.4365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0.13500000000000001</v>
      </c>
      <c r="F8" s="12"/>
      <c r="G8" s="15"/>
      <c r="H8" s="12" t="s">
        <v>17</v>
      </c>
      <c r="J8" s="2" t="s">
        <v>13</v>
      </c>
      <c r="Q8" s="9"/>
    </row>
    <row r="9" spans="1:17" customFormat="1" ht="22.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20</v>
      </c>
      <c r="E9" s="17">
        <v>1</v>
      </c>
      <c r="F9" s="12"/>
      <c r="G9" s="15"/>
      <c r="H9" s="12" t="s">
        <v>21</v>
      </c>
      <c r="J9" s="2" t="s">
        <v>13</v>
      </c>
      <c r="Q9" s="9"/>
    </row>
    <row r="10" spans="1:17" customFormat="1" ht="22.5" x14ac:dyDescent="0.25">
      <c r="A10" s="10">
        <f>IF(J10&lt;&gt;"",COUNTA(J$1:J10),"")</f>
        <v>4</v>
      </c>
      <c r="B10" s="11" t="s">
        <v>22</v>
      </c>
      <c r="C10" s="12" t="s">
        <v>23</v>
      </c>
      <c r="D10" s="13" t="s">
        <v>24</v>
      </c>
      <c r="E10" s="17">
        <v>-1000</v>
      </c>
      <c r="F10" s="12"/>
      <c r="G10" s="15"/>
      <c r="H10" s="12" t="s">
        <v>21</v>
      </c>
      <c r="J10" s="2" t="s">
        <v>13</v>
      </c>
      <c r="Q10" s="9"/>
    </row>
    <row r="11" spans="1:17" customFormat="1" ht="15" x14ac:dyDescent="0.25">
      <c r="A11" s="10">
        <f>IF(J11&lt;&gt;"",COUNTA(J$1:J11),"")</f>
        <v>5</v>
      </c>
      <c r="B11" s="11" t="s">
        <v>25</v>
      </c>
      <c r="C11" s="12" t="s">
        <v>26</v>
      </c>
      <c r="D11" s="13" t="s">
        <v>27</v>
      </c>
      <c r="E11" s="17">
        <v>10</v>
      </c>
      <c r="F11" s="12"/>
      <c r="G11" s="15"/>
      <c r="H11" s="12" t="s">
        <v>28</v>
      </c>
      <c r="J11" s="2" t="s">
        <v>13</v>
      </c>
      <c r="Q11" s="9"/>
    </row>
    <row r="12" spans="1:17" customFormat="1" ht="33.75" x14ac:dyDescent="0.25">
      <c r="A12" s="10">
        <f>IF(J12&lt;&gt;"",COUNTA(J$1:J12),"")</f>
        <v>6</v>
      </c>
      <c r="B12" s="11" t="s">
        <v>29</v>
      </c>
      <c r="C12" s="12" t="s">
        <v>30</v>
      </c>
      <c r="D12" s="13" t="s">
        <v>11</v>
      </c>
      <c r="E12" s="18">
        <v>0.3</v>
      </c>
      <c r="F12" s="12"/>
      <c r="G12" s="15"/>
      <c r="H12" s="12" t="s">
        <v>31</v>
      </c>
      <c r="J12" s="2" t="s">
        <v>13</v>
      </c>
      <c r="Q12" s="9"/>
    </row>
    <row r="13" spans="1:17" customFormat="1" ht="15" x14ac:dyDescent="0.25">
      <c r="A13" s="33" t="s">
        <v>32</v>
      </c>
      <c r="B13" s="33"/>
      <c r="C13" s="33"/>
      <c r="D13" s="33"/>
      <c r="E13" s="33"/>
      <c r="F13" s="33"/>
      <c r="G13" s="33"/>
      <c r="H13" s="33"/>
      <c r="Q13" s="9" t="s">
        <v>32</v>
      </c>
    </row>
    <row r="14" spans="1:17" customFormat="1" ht="22.5" x14ac:dyDescent="0.25">
      <c r="A14" s="10">
        <f>IF(J14&lt;&gt;"",COUNTA(J$1:J14),"")</f>
        <v>7</v>
      </c>
      <c r="B14" s="11" t="s">
        <v>33</v>
      </c>
      <c r="C14" s="12" t="s">
        <v>34</v>
      </c>
      <c r="D14" s="13" t="s">
        <v>27</v>
      </c>
      <c r="E14" s="17">
        <v>10</v>
      </c>
      <c r="F14" s="12"/>
      <c r="G14" s="15"/>
      <c r="H14" s="12" t="s">
        <v>28</v>
      </c>
      <c r="J14" s="2" t="s">
        <v>13</v>
      </c>
      <c r="Q14" s="9"/>
    </row>
    <row r="15" spans="1:17" customFormat="1" ht="22.5" x14ac:dyDescent="0.25">
      <c r="A15" s="10">
        <f>IF(J15&lt;&gt;"",COUNTA(J$1:J15),"")</f>
        <v>8</v>
      </c>
      <c r="B15" s="11" t="s">
        <v>35</v>
      </c>
      <c r="C15" s="12" t="s">
        <v>36</v>
      </c>
      <c r="D15" s="13" t="s">
        <v>27</v>
      </c>
      <c r="E15" s="17">
        <v>10</v>
      </c>
      <c r="F15" s="12"/>
      <c r="G15" s="15"/>
      <c r="H15" s="12" t="s">
        <v>28</v>
      </c>
      <c r="J15" s="2" t="s">
        <v>13</v>
      </c>
      <c r="Q15" s="9"/>
    </row>
    <row r="16" spans="1:17" customFormat="1" ht="22.5" x14ac:dyDescent="0.25">
      <c r="A16" s="10">
        <f>IF(J16&lt;&gt;"",COUNTA(J$1:J16),"")</f>
        <v>9</v>
      </c>
      <c r="B16" s="11" t="s">
        <v>37</v>
      </c>
      <c r="C16" s="12" t="s">
        <v>38</v>
      </c>
      <c r="D16" s="13" t="s">
        <v>39</v>
      </c>
      <c r="E16" s="17">
        <v>4</v>
      </c>
      <c r="F16" s="12"/>
      <c r="G16" s="15"/>
      <c r="H16" s="12" t="s">
        <v>21</v>
      </c>
      <c r="J16" s="2" t="s">
        <v>13</v>
      </c>
      <c r="Q16" s="9"/>
    </row>
    <row r="17" spans="1:21" customFormat="1" ht="15" x14ac:dyDescent="0.25">
      <c r="A17" s="33" t="s">
        <v>40</v>
      </c>
      <c r="B17" s="33"/>
      <c r="C17" s="33"/>
      <c r="D17" s="33"/>
      <c r="E17" s="33"/>
      <c r="F17" s="33"/>
      <c r="G17" s="33"/>
      <c r="H17" s="33"/>
      <c r="Q17" s="9" t="s">
        <v>40</v>
      </c>
    </row>
    <row r="18" spans="1:21" customFormat="1" ht="15" x14ac:dyDescent="0.25">
      <c r="A18" s="10">
        <f>IF(J18&lt;&gt;"",COUNTA(J$1:J18),"")</f>
        <v>10</v>
      </c>
      <c r="B18" s="11" t="s">
        <v>41</v>
      </c>
      <c r="C18" s="12" t="s">
        <v>42</v>
      </c>
      <c r="D18" s="13" t="s">
        <v>43</v>
      </c>
      <c r="E18" s="17">
        <v>150</v>
      </c>
      <c r="F18" s="12"/>
      <c r="G18" s="15"/>
      <c r="H18" s="12" t="s">
        <v>21</v>
      </c>
      <c r="J18" s="2" t="s">
        <v>13</v>
      </c>
      <c r="Q18" s="9"/>
    </row>
    <row r="19" spans="1:21" customFormat="1" ht="22.5" x14ac:dyDescent="0.25">
      <c r="A19" s="10">
        <f>IF(J19&lt;&gt;"",COUNTA(J$1:J19),"")</f>
        <v>11</v>
      </c>
      <c r="B19" s="11" t="s">
        <v>44</v>
      </c>
      <c r="C19" s="12" t="s">
        <v>45</v>
      </c>
      <c r="D19" s="13" t="s">
        <v>46</v>
      </c>
      <c r="E19" s="19">
        <v>1.02</v>
      </c>
      <c r="F19" s="12"/>
      <c r="G19" s="15"/>
      <c r="H19" s="12" t="s">
        <v>47</v>
      </c>
      <c r="J19" s="2" t="s">
        <v>13</v>
      </c>
      <c r="Q19" s="9"/>
    </row>
    <row r="20" spans="1:21" customFormat="1" ht="22.5" x14ac:dyDescent="0.25">
      <c r="A20" s="10">
        <f>IF(J20&lt;&gt;"",COUNTA(J$1:J20),"")</f>
        <v>12</v>
      </c>
      <c r="B20" s="11" t="s">
        <v>48</v>
      </c>
      <c r="C20" s="12" t="s">
        <v>49</v>
      </c>
      <c r="D20" s="13" t="s">
        <v>24</v>
      </c>
      <c r="E20" s="17">
        <v>1020</v>
      </c>
      <c r="F20" s="12"/>
      <c r="G20" s="15"/>
      <c r="H20" s="12" t="s">
        <v>50</v>
      </c>
      <c r="J20" s="2" t="s">
        <v>13</v>
      </c>
      <c r="Q20" s="9"/>
    </row>
    <row r="21" spans="1:21" customFormat="1" ht="22.5" x14ac:dyDescent="0.25">
      <c r="A21" s="10">
        <f>IF(J21&lt;&gt;"",COUNTA(J$1:J21),"")</f>
        <v>13</v>
      </c>
      <c r="B21" s="11" t="s">
        <v>51</v>
      </c>
      <c r="C21" s="12" t="s">
        <v>52</v>
      </c>
      <c r="D21" s="13" t="s">
        <v>27</v>
      </c>
      <c r="E21" s="18">
        <v>10.5</v>
      </c>
      <c r="F21" s="12"/>
      <c r="G21" s="15"/>
      <c r="H21" s="12" t="s">
        <v>53</v>
      </c>
      <c r="J21" s="2" t="s">
        <v>13</v>
      </c>
      <c r="Q21" s="9"/>
    </row>
    <row r="22" spans="1:21" customFormat="1" ht="45" x14ac:dyDescent="0.25">
      <c r="A22" s="10">
        <f>IF(J22&lt;&gt;"",COUNTA(J$1:J22),"")</f>
        <v>14</v>
      </c>
      <c r="B22" s="11" t="s">
        <v>54</v>
      </c>
      <c r="C22" s="12" t="s">
        <v>55</v>
      </c>
      <c r="D22" s="13" t="s">
        <v>39</v>
      </c>
      <c r="E22" s="17">
        <v>2</v>
      </c>
      <c r="F22" s="12"/>
      <c r="G22" s="15"/>
      <c r="H22" s="12" t="s">
        <v>21</v>
      </c>
      <c r="J22" s="2" t="s">
        <v>13</v>
      </c>
      <c r="Q22" s="9"/>
    </row>
    <row r="23" spans="1:21" customFormat="1" ht="33.75" x14ac:dyDescent="0.25">
      <c r="A23" s="10">
        <f>IF(J23&lt;&gt;"",COUNTA(J$1:J23),"")</f>
        <v>15</v>
      </c>
      <c r="B23" s="11" t="s">
        <v>56</v>
      </c>
      <c r="C23" s="12" t="s">
        <v>57</v>
      </c>
      <c r="D23" s="13" t="s">
        <v>39</v>
      </c>
      <c r="E23" s="17">
        <v>4</v>
      </c>
      <c r="F23" s="12"/>
      <c r="G23" s="15"/>
      <c r="H23" s="12" t="s">
        <v>21</v>
      </c>
      <c r="J23" s="2" t="s">
        <v>13</v>
      </c>
      <c r="Q23" s="9"/>
    </row>
    <row r="24" spans="1:21" customFormat="1" ht="36.75" customHeight="1" x14ac:dyDescent="0.25"/>
    <row r="25" spans="1:21" s="20" customFormat="1" ht="15" x14ac:dyDescent="0.25">
      <c r="A25" s="21"/>
      <c r="B25" s="22" t="s">
        <v>58</v>
      </c>
      <c r="C25" s="34"/>
      <c r="D25" s="34"/>
      <c r="E25" s="35"/>
      <c r="F25" s="35"/>
      <c r="G25" s="35"/>
      <c r="H25" s="35"/>
      <c r="I25"/>
      <c r="J25"/>
      <c r="K25"/>
      <c r="L25"/>
      <c r="M25"/>
      <c r="N25"/>
      <c r="O25"/>
      <c r="P25"/>
      <c r="Q25" s="23"/>
      <c r="R25" s="23" t="s">
        <v>59</v>
      </c>
      <c r="S25" s="23" t="s">
        <v>59</v>
      </c>
      <c r="T25" s="23"/>
      <c r="U25" s="23"/>
    </row>
    <row r="26" spans="1:21" s="24" customFormat="1" ht="20.25" customHeight="1" x14ac:dyDescent="0.25">
      <c r="A26" s="25"/>
      <c r="B26" s="22"/>
      <c r="C26" s="36" t="s">
        <v>60</v>
      </c>
      <c r="D26" s="36"/>
      <c r="E26" s="36"/>
      <c r="F26" s="36"/>
      <c r="G26" s="36"/>
      <c r="H26" s="36"/>
      <c r="Q26" s="26"/>
      <c r="R26" s="26"/>
      <c r="S26" s="26"/>
      <c r="T26" s="26"/>
      <c r="U26" s="26"/>
    </row>
    <row r="27" spans="1:21" s="20" customFormat="1" ht="15" x14ac:dyDescent="0.25">
      <c r="A27" s="21"/>
      <c r="B27" s="22" t="s">
        <v>61</v>
      </c>
      <c r="C27" s="34"/>
      <c r="D27" s="34"/>
      <c r="E27" s="35"/>
      <c r="F27" s="35"/>
      <c r="G27" s="35"/>
      <c r="H27" s="35"/>
      <c r="I27"/>
      <c r="J27"/>
      <c r="K27"/>
      <c r="L27"/>
      <c r="M27"/>
      <c r="N27"/>
      <c r="O27"/>
      <c r="P27"/>
      <c r="Q27" s="23"/>
      <c r="R27" s="23"/>
      <c r="S27" s="23"/>
      <c r="T27" s="23" t="s">
        <v>59</v>
      </c>
      <c r="U27" s="23" t="s">
        <v>59</v>
      </c>
    </row>
    <row r="28" spans="1:21" s="24" customFormat="1" ht="20.25" customHeight="1" x14ac:dyDescent="0.25">
      <c r="A28" s="25"/>
      <c r="C28" s="36" t="s">
        <v>60</v>
      </c>
      <c r="D28" s="36"/>
      <c r="E28" s="36"/>
      <c r="F28" s="36"/>
      <c r="G28" s="36"/>
      <c r="H28" s="36"/>
      <c r="Q28" s="26"/>
      <c r="R28" s="26"/>
      <c r="S28" s="26"/>
      <c r="T28" s="26"/>
      <c r="U28" s="26"/>
    </row>
    <row r="30" spans="1:21" customFormat="1" ht="15" x14ac:dyDescent="0.25">
      <c r="B30" s="27"/>
      <c r="D30" s="27"/>
      <c r="F30" s="27"/>
    </row>
    <row r="35" spans="3:3" customFormat="1" ht="15" x14ac:dyDescent="0.25">
      <c r="C35" s="28"/>
    </row>
    <row r="36" spans="3:3" customFormat="1" ht="15" x14ac:dyDescent="0.25">
      <c r="C36" s="28"/>
    </row>
    <row r="37" spans="3:3" customFormat="1" ht="15" x14ac:dyDescent="0.25">
      <c r="C37" s="28"/>
    </row>
  </sheetData>
  <mergeCells count="12">
    <mergeCell ref="C28:H28"/>
    <mergeCell ref="A17:H17"/>
    <mergeCell ref="C25:D25"/>
    <mergeCell ref="E25:H25"/>
    <mergeCell ref="C26:H26"/>
    <mergeCell ref="C27:D27"/>
    <mergeCell ref="E27:H27"/>
    <mergeCell ref="A2:H2"/>
    <mergeCell ref="G4:H4"/>
    <mergeCell ref="G5:H5"/>
    <mergeCell ref="A6:H6"/>
    <mergeCell ref="A13:H1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59. КЛ 6(10) кВ_В траншее_ААБл </vt:lpstr>
      <vt:lpstr>'59. КЛ 6(10) кВ_В траншее_ААБл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2024-12-04T02:02:06Z</dcterms:modified>
</cp:coreProperties>
</file>